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20" windowHeight="7040"/>
  </bookViews>
  <sheets>
    <sheet name="Sheet1" sheetId="1" r:id="rId1"/>
    <sheet name="جدول الترقيات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9" i="1"/>
  <c r="B3" i="2"/>
  <c r="B4" s="1"/>
  <c r="B5" s="1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A3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D10" i="1" l="1"/>
  <c r="AD12"/>
  <c r="AD22"/>
  <c r="AD30"/>
  <c r="AD34"/>
  <c r="A17" i="2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D11" i="1"/>
  <c r="AD13"/>
  <c r="AD15"/>
  <c r="AD17"/>
  <c r="AD19"/>
  <c r="AD21"/>
  <c r="AD23"/>
  <c r="AD25"/>
  <c r="AD27"/>
  <c r="AD29"/>
  <c r="AD31"/>
  <c r="AD33"/>
  <c r="AD9"/>
  <c r="AE34"/>
  <c r="AF33"/>
  <c r="AE16"/>
  <c r="AD26" l="1"/>
  <c r="AD18"/>
  <c r="AD14"/>
  <c r="AD32"/>
  <c r="AD28"/>
  <c r="AD24"/>
  <c r="AD20"/>
  <c r="AD16"/>
  <c r="AE10"/>
  <c r="AE11"/>
  <c r="AE12"/>
  <c r="AE13"/>
  <c r="AE14"/>
  <c r="AE15"/>
  <c r="AE17"/>
  <c r="AE18"/>
  <c r="AE19"/>
  <c r="AE20"/>
  <c r="AE21"/>
  <c r="AE22"/>
  <c r="AE23"/>
  <c r="AE24"/>
  <c r="AE25"/>
  <c r="AE26"/>
  <c r="AE27"/>
  <c r="AE28"/>
  <c r="AE29"/>
  <c r="AE30"/>
  <c r="AE31"/>
  <c r="AE32"/>
  <c r="AE33"/>
</calcChain>
</file>

<file path=xl/sharedStrings.xml><?xml version="1.0" encoding="utf-8"?>
<sst xmlns="http://schemas.openxmlformats.org/spreadsheetml/2006/main" count="117" uniqueCount="82">
  <si>
    <t>اول</t>
  </si>
  <si>
    <t>ممتاز</t>
  </si>
  <si>
    <t>ن رئيس قسم</t>
  </si>
  <si>
    <t>ن مدير إدارة</t>
  </si>
  <si>
    <t>مدير أدارة</t>
  </si>
  <si>
    <t>عالى</t>
  </si>
  <si>
    <t>رئيس قسم</t>
  </si>
  <si>
    <t>ن مدير إدارة يناير</t>
  </si>
  <si>
    <t>مدير أدارة يناير</t>
  </si>
  <si>
    <t xml:space="preserve"> </t>
  </si>
  <si>
    <t>استحقاق الترقيه بالشهر</t>
  </si>
  <si>
    <t>المؤهل</t>
  </si>
  <si>
    <t>الترقية</t>
  </si>
  <si>
    <t>الترقيه تتم في شهر 7 وشهر يناير التالى له</t>
  </si>
  <si>
    <t>متوسط</t>
  </si>
  <si>
    <t>رئيس وحدة</t>
  </si>
  <si>
    <t>رئيس وحدة_يناير</t>
  </si>
  <si>
    <t>فنى_إدارى</t>
  </si>
  <si>
    <t>فنى_إدارى_يناير</t>
  </si>
  <si>
    <t>فنى_إدارى_ماهر</t>
  </si>
  <si>
    <t>فنى_إدارى_ماهر_يناير</t>
  </si>
  <si>
    <t>ن رئيس قسم_يناير</t>
  </si>
  <si>
    <t>رئيس قسم_يناير</t>
  </si>
  <si>
    <t>ن مدير إدارة_يناير</t>
  </si>
  <si>
    <t>مدير إدارة</t>
  </si>
  <si>
    <t>مدير إدارة_يناير</t>
  </si>
  <si>
    <t xml:space="preserve">من </t>
  </si>
  <si>
    <t>إلى</t>
  </si>
  <si>
    <t>عالي1</t>
  </si>
  <si>
    <t>عالي2</t>
  </si>
  <si>
    <t>متوسط1</t>
  </si>
  <si>
    <t>متوسط2</t>
  </si>
  <si>
    <t>عالي3</t>
  </si>
  <si>
    <t>متوسط3</t>
  </si>
  <si>
    <t>عالي4</t>
  </si>
  <si>
    <t>متوسط4</t>
  </si>
  <si>
    <t>عالي5</t>
  </si>
  <si>
    <t>متوسط5</t>
  </si>
  <si>
    <t>عالي6</t>
  </si>
  <si>
    <t>متوسط6</t>
  </si>
  <si>
    <t>عالي7</t>
  </si>
  <si>
    <t>متوسط7</t>
  </si>
  <si>
    <t>عالي8</t>
  </si>
  <si>
    <t>متوسط8</t>
  </si>
  <si>
    <t>عالي9</t>
  </si>
  <si>
    <t>متوسط9</t>
  </si>
  <si>
    <t>عالي10</t>
  </si>
  <si>
    <t>متوسط10</t>
  </si>
  <si>
    <t>عالي11</t>
  </si>
  <si>
    <t>متوسط11</t>
  </si>
  <si>
    <t>عالي12</t>
  </si>
  <si>
    <t>متوسط12</t>
  </si>
  <si>
    <t>عالي13</t>
  </si>
  <si>
    <t>متوسط13</t>
  </si>
  <si>
    <t>عالي14</t>
  </si>
  <si>
    <t>متوسط14</t>
  </si>
  <si>
    <t>عالي15</t>
  </si>
  <si>
    <t>متوسط15</t>
  </si>
  <si>
    <t>عالي16</t>
  </si>
  <si>
    <t>متوسط16</t>
  </si>
  <si>
    <t>عالي17</t>
  </si>
  <si>
    <t>متوسط17</t>
  </si>
  <si>
    <t>عالي18</t>
  </si>
  <si>
    <t>متوسط18</t>
  </si>
  <si>
    <t>عالي19</t>
  </si>
  <si>
    <t>متوسط19</t>
  </si>
  <si>
    <t>عالي20</t>
  </si>
  <si>
    <t>متوسط20</t>
  </si>
  <si>
    <t>عالي21</t>
  </si>
  <si>
    <t>متوسط21</t>
  </si>
  <si>
    <t>عالي22</t>
  </si>
  <si>
    <t>متوسط22</t>
  </si>
  <si>
    <t>عالي23</t>
  </si>
  <si>
    <t>متوسط23</t>
  </si>
  <si>
    <t>عالي24</t>
  </si>
  <si>
    <t>متوسط24</t>
  </si>
  <si>
    <t>عالي25</t>
  </si>
  <si>
    <t>متوسط25</t>
  </si>
  <si>
    <t>عالي26</t>
  </si>
  <si>
    <t>متوسط26</t>
  </si>
  <si>
    <t>عالي</t>
  </si>
  <si>
    <t>ـ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</si>
</sst>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 applyProtection="1">
      <alignment horizontal="center" vertical="center"/>
    </xf>
    <xf numFmtId="0" fontId="3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5" borderId="0" xfId="0" applyFill="1" applyAlignment="1">
      <alignment horizontal="center"/>
    </xf>
  </cellXfs>
  <cellStyles count="1">
    <cellStyle name="Normal" xfId="0" builtinId="0"/>
  </cellStyles>
  <dxfs count="1">
    <dxf>
      <font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1:AH34"/>
  <sheetViews>
    <sheetView rightToLeft="1" tabSelected="1" topLeftCell="A8" workbookViewId="0">
      <selection activeCell="AD10" sqref="AD10"/>
    </sheetView>
  </sheetViews>
  <sheetFormatPr defaultColWidth="9.1640625" defaultRowHeight="14"/>
  <cols>
    <col min="1" max="2" width="9.1640625" style="1"/>
    <col min="3" max="4" width="0" style="1" hidden="1" customWidth="1"/>
    <col min="5" max="5" width="7.1640625" style="1" customWidth="1"/>
    <col min="6" max="6" width="7.25" style="1" customWidth="1"/>
    <col min="7" max="10" width="4" style="1" customWidth="1"/>
    <col min="11" max="11" width="15.25" style="1" customWidth="1"/>
    <col min="12" max="12" width="15.25" style="1" hidden="1" customWidth="1"/>
    <col min="13" max="26" width="4" style="1" hidden="1" customWidth="1"/>
    <col min="27" max="29" width="0" style="1" hidden="1" customWidth="1"/>
    <col min="30" max="30" width="20" style="1" customWidth="1"/>
    <col min="31" max="31" width="21.75" style="1" customWidth="1"/>
    <col min="32" max="32" width="39.1640625" style="1" customWidth="1"/>
    <col min="33" max="16384" width="9.1640625" style="1"/>
  </cols>
  <sheetData>
    <row r="1" spans="6:34" hidden="1"/>
    <row r="2" spans="6:34" hidden="1"/>
    <row r="3" spans="6:34" hidden="1"/>
    <row r="4" spans="6:34" hidden="1"/>
    <row r="5" spans="6:34" hidden="1"/>
    <row r="6" spans="6:34" hidden="1"/>
    <row r="7" spans="6:34" hidden="1"/>
    <row r="8" spans="6:34" ht="15.5">
      <c r="F8" s="3" t="s">
        <v>11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 t="s">
        <v>12</v>
      </c>
      <c r="AE8" s="3" t="s">
        <v>10</v>
      </c>
      <c r="AF8" s="3" t="s">
        <v>13</v>
      </c>
    </row>
    <row r="9" spans="6:34" ht="18">
      <c r="F9" s="4" t="s">
        <v>5</v>
      </c>
      <c r="G9" s="4">
        <v>1</v>
      </c>
      <c r="H9" s="4"/>
      <c r="I9" s="5"/>
      <c r="J9" s="6">
        <v>3</v>
      </c>
      <c r="K9" s="4" t="s">
        <v>0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 t="str">
        <f>IF(F9="عالى",VLOOKUP(AE9,'جدول الترقيات'!A$2:D$31,3,TRUE),VLOOKUP(AE9,'جدول الترقيات'!A$2:D$31,4,TRUE))</f>
        <v>عالي3</v>
      </c>
      <c r="AE9" s="2">
        <f t="shared" ref="AE9:AE34" si="0">J9*12+I9</f>
        <v>36</v>
      </c>
    </row>
    <row r="10" spans="6:34" ht="18">
      <c r="F10" s="4" t="s">
        <v>5</v>
      </c>
      <c r="G10" s="4">
        <v>2</v>
      </c>
      <c r="H10" s="4"/>
      <c r="I10" s="5">
        <v>6</v>
      </c>
      <c r="J10" s="6">
        <v>2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 t="str">
        <f>IF(F10="عالى",VLOOKUP(AE10,'جدول الترقيات'!A$2:D$31,3,TRUE),VLOOKUP(AE10,'جدول الترقيات'!A$2:D$31,4,TRUE))</f>
        <v>عالي2</v>
      </c>
      <c r="AE10" s="2">
        <f t="shared" si="0"/>
        <v>30</v>
      </c>
    </row>
    <row r="11" spans="6:34" ht="18">
      <c r="F11" s="4" t="s">
        <v>5</v>
      </c>
      <c r="G11" s="4">
        <v>3</v>
      </c>
      <c r="H11" s="4"/>
      <c r="I11" s="7"/>
      <c r="J11" s="8">
        <v>6</v>
      </c>
      <c r="K11" s="4" t="s">
        <v>1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 t="str">
        <f>IF(F11="عالى",VLOOKUP(AE11,'جدول الترقيات'!A$2:D$31,3,TRUE),VLOOKUP(AE11,'جدول الترقيات'!A$2:D$31,4,TRUE))</f>
        <v>عالي9</v>
      </c>
      <c r="AE11" s="2">
        <f t="shared" si="0"/>
        <v>72</v>
      </c>
    </row>
    <row r="12" spans="6:34" ht="18">
      <c r="F12" s="4" t="s">
        <v>5</v>
      </c>
      <c r="G12" s="4">
        <v>4</v>
      </c>
      <c r="H12" s="4"/>
      <c r="I12" s="7">
        <v>6</v>
      </c>
      <c r="J12" s="8">
        <v>5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 t="str">
        <f>IF(F12="عالى",VLOOKUP(AE12,'جدول الترقيات'!A$2:D$31,3,TRUE),VLOOKUP(AE12,'جدول الترقيات'!A$2:D$31,4,TRUE))</f>
        <v>عالي8</v>
      </c>
      <c r="AE12" s="2">
        <f t="shared" si="0"/>
        <v>66</v>
      </c>
    </row>
    <row r="13" spans="6:34" ht="18">
      <c r="F13" s="4" t="s">
        <v>5</v>
      </c>
      <c r="G13" s="4">
        <v>5</v>
      </c>
      <c r="H13" s="4"/>
      <c r="I13" s="7"/>
      <c r="J13" s="8">
        <v>8</v>
      </c>
      <c r="K13" s="4" t="s">
        <v>2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 t="str">
        <f>IF(F13="عالى",VLOOKUP(AE13,'جدول الترقيات'!A$2:D$31,3,TRUE),VLOOKUP(AE13,'جدول الترقيات'!A$2:D$31,4,TRUE))</f>
        <v>عالي13</v>
      </c>
      <c r="AE13" s="2">
        <f t="shared" si="0"/>
        <v>96</v>
      </c>
    </row>
    <row r="14" spans="6:34" ht="18">
      <c r="F14" s="4" t="s">
        <v>5</v>
      </c>
      <c r="G14" s="4">
        <v>6</v>
      </c>
      <c r="H14" s="4"/>
      <c r="I14" s="7">
        <v>6</v>
      </c>
      <c r="J14" s="8">
        <v>7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 t="str">
        <f>IF(F14="عالى",VLOOKUP(AE14,'جدول الترقيات'!A$2:D$31,3,TRUE),VLOOKUP(AE14,'جدول الترقيات'!A$2:D$31,4,TRUE))</f>
        <v>عالي12</v>
      </c>
      <c r="AE14" s="2">
        <f t="shared" si="0"/>
        <v>90</v>
      </c>
      <c r="AH14" s="1" t="s">
        <v>9</v>
      </c>
    </row>
    <row r="15" spans="6:34" ht="18">
      <c r="F15" s="4" t="s">
        <v>5</v>
      </c>
      <c r="G15" s="4">
        <v>7</v>
      </c>
      <c r="H15" s="4"/>
      <c r="I15" s="7"/>
      <c r="J15" s="8">
        <v>9</v>
      </c>
      <c r="K15" s="4" t="s">
        <v>6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 t="str">
        <f>IF(F15="عالى",VLOOKUP(AE15,'جدول الترقيات'!A$2:D$31,3,TRUE),VLOOKUP(AE15,'جدول الترقيات'!A$2:D$31,4,TRUE))</f>
        <v>عالي15</v>
      </c>
      <c r="AE15" s="2">
        <f t="shared" si="0"/>
        <v>108</v>
      </c>
    </row>
    <row r="16" spans="6:34" ht="18">
      <c r="F16" s="4" t="s">
        <v>5</v>
      </c>
      <c r="G16" s="4">
        <v>8</v>
      </c>
      <c r="H16" s="4"/>
      <c r="I16" s="7">
        <v>6</v>
      </c>
      <c r="J16" s="8">
        <v>8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 t="str">
        <f>IF(F16="عالى",VLOOKUP(AE16,'جدول الترقيات'!A$2:D$31,3,TRUE),VLOOKUP(AE16,'جدول الترقيات'!A$2:D$31,4,TRUE))</f>
        <v>عالي14</v>
      </c>
      <c r="AE16" s="2">
        <f t="shared" si="0"/>
        <v>102</v>
      </c>
    </row>
    <row r="17" spans="6:31" ht="18">
      <c r="F17" s="4" t="s">
        <v>5</v>
      </c>
      <c r="G17" s="4">
        <v>9</v>
      </c>
      <c r="H17" s="4"/>
      <c r="I17" s="7"/>
      <c r="J17" s="8">
        <v>11</v>
      </c>
      <c r="K17" s="4" t="s">
        <v>3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 t="str">
        <f>IF(F17="عالى",VLOOKUP(AE17,'جدول الترقيات'!A$2:D$31,3,TRUE),VLOOKUP(AE17,'جدول الترقيات'!A$2:D$31,4,TRUE))</f>
        <v>عالي19</v>
      </c>
      <c r="AE17" s="2">
        <f t="shared" si="0"/>
        <v>132</v>
      </c>
    </row>
    <row r="18" spans="6:31" ht="18">
      <c r="F18" s="4" t="s">
        <v>5</v>
      </c>
      <c r="G18" s="4">
        <v>10</v>
      </c>
      <c r="H18" s="4"/>
      <c r="I18" s="7">
        <v>6</v>
      </c>
      <c r="J18" s="8">
        <v>10</v>
      </c>
      <c r="K18" s="4" t="s">
        <v>7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 t="str">
        <f>IF(F18="عالى",VLOOKUP(AE18,'جدول الترقيات'!A$2:D$31,3,TRUE),VLOOKUP(AE18,'جدول الترقيات'!A$2:D$31,4,TRUE))</f>
        <v>عالي18</v>
      </c>
      <c r="AE18" s="2">
        <f t="shared" si="0"/>
        <v>126</v>
      </c>
    </row>
    <row r="19" spans="6:31" ht="18">
      <c r="F19" s="4" t="s">
        <v>5</v>
      </c>
      <c r="G19" s="4">
        <v>11</v>
      </c>
      <c r="H19" s="4"/>
      <c r="I19" s="7"/>
      <c r="J19" s="8">
        <v>12</v>
      </c>
      <c r="K19" s="4" t="s">
        <v>4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 t="str">
        <f>IF(F19="عالى",VLOOKUP(AE19,'جدول الترقيات'!A$2:D$31,3,TRUE),VLOOKUP(AE19,'جدول الترقيات'!A$2:D$31,4,TRUE))</f>
        <v>عالي21</v>
      </c>
      <c r="AE19" s="2">
        <f t="shared" si="0"/>
        <v>144</v>
      </c>
    </row>
    <row r="20" spans="6:31" ht="18">
      <c r="F20" s="4" t="s">
        <v>5</v>
      </c>
      <c r="G20" s="4">
        <v>12</v>
      </c>
      <c r="H20" s="4"/>
      <c r="I20" s="7">
        <v>6</v>
      </c>
      <c r="J20" s="8">
        <v>11</v>
      </c>
      <c r="K20" s="4" t="s">
        <v>8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 t="str">
        <f>IF(F20="عالى",VLOOKUP(AE20,'جدول الترقيات'!A$2:D$31,3,TRUE),VLOOKUP(AE20,'جدول الترقيات'!A$2:D$31,4,TRUE))</f>
        <v>عالي20</v>
      </c>
      <c r="AE20" s="2">
        <f t="shared" si="0"/>
        <v>138</v>
      </c>
    </row>
    <row r="21" spans="6:31" ht="18">
      <c r="F21" s="4" t="s">
        <v>14</v>
      </c>
      <c r="G21" s="4">
        <v>1</v>
      </c>
      <c r="H21" s="4"/>
      <c r="I21" s="9"/>
      <c r="J21" s="10">
        <v>5</v>
      </c>
      <c r="K21" s="4" t="s">
        <v>15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 t="str">
        <f>IF(F21="عالى",VLOOKUP(AE21,'جدول الترقيات'!A$2:D$31,3,TRUE),VLOOKUP(AE21,'جدول الترقيات'!A$2:D$31,4,TRUE))</f>
        <v>متوسط7</v>
      </c>
      <c r="AE21" s="2">
        <f t="shared" si="0"/>
        <v>60</v>
      </c>
    </row>
    <row r="22" spans="6:31" ht="18">
      <c r="F22" s="4" t="s">
        <v>14</v>
      </c>
      <c r="G22" s="4">
        <v>2</v>
      </c>
      <c r="H22" s="4"/>
      <c r="I22" s="9">
        <v>6</v>
      </c>
      <c r="J22" s="10">
        <v>4</v>
      </c>
      <c r="K22" s="4" t="s">
        <v>16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 t="str">
        <f>IF(F22="عالى",VLOOKUP(AE22,'جدول الترقيات'!A$2:D$31,3,TRUE),VLOOKUP(AE22,'جدول الترقيات'!A$2:D$31,4,TRUE))</f>
        <v>متوسط6</v>
      </c>
      <c r="AE22" s="2">
        <f t="shared" si="0"/>
        <v>54</v>
      </c>
    </row>
    <row r="23" spans="6:31" ht="18">
      <c r="F23" s="4" t="s">
        <v>14</v>
      </c>
      <c r="G23" s="4">
        <v>3</v>
      </c>
      <c r="H23" s="4"/>
      <c r="I23" s="9"/>
      <c r="J23" s="10">
        <v>8</v>
      </c>
      <c r="K23" s="4" t="s">
        <v>17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 t="str">
        <f>IF(F23="عالى",VLOOKUP(AE23,'جدول الترقيات'!A$2:D$31,3,TRUE),VLOOKUP(AE23,'جدول الترقيات'!A$2:D$31,4,TRUE))</f>
        <v>متوسط13</v>
      </c>
      <c r="AE23" s="2">
        <f t="shared" si="0"/>
        <v>96</v>
      </c>
    </row>
    <row r="24" spans="6:31" ht="18">
      <c r="F24" s="4" t="s">
        <v>14</v>
      </c>
      <c r="G24" s="4">
        <v>4</v>
      </c>
      <c r="H24" s="4"/>
      <c r="I24" s="9">
        <v>6</v>
      </c>
      <c r="J24" s="10">
        <v>7</v>
      </c>
      <c r="K24" s="4" t="s">
        <v>18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 t="str">
        <f>IF(F24="عالى",VLOOKUP(AE24,'جدول الترقيات'!A$2:D$31,3,TRUE),VLOOKUP(AE24,'جدول الترقيات'!A$2:D$31,4,TRUE))</f>
        <v>متوسط12</v>
      </c>
      <c r="AE24" s="2">
        <f t="shared" si="0"/>
        <v>90</v>
      </c>
    </row>
    <row r="25" spans="6:31" ht="18">
      <c r="F25" s="4" t="s">
        <v>14</v>
      </c>
      <c r="G25" s="4">
        <v>5</v>
      </c>
      <c r="H25" s="4"/>
      <c r="I25" s="9"/>
      <c r="J25" s="10">
        <v>11</v>
      </c>
      <c r="K25" s="4" t="s">
        <v>19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 t="str">
        <f>IF(F25="عالى",VLOOKUP(AE25,'جدول الترقيات'!A$2:D$31,3,TRUE),VLOOKUP(AE25,'جدول الترقيات'!A$2:D$31,4,TRUE))</f>
        <v>متوسط19</v>
      </c>
      <c r="AE25" s="2">
        <f t="shared" si="0"/>
        <v>132</v>
      </c>
    </row>
    <row r="26" spans="6:31" ht="18">
      <c r="F26" s="4" t="s">
        <v>14</v>
      </c>
      <c r="G26" s="4">
        <v>6</v>
      </c>
      <c r="H26" s="4"/>
      <c r="I26" s="9">
        <v>6</v>
      </c>
      <c r="J26" s="10">
        <v>10</v>
      </c>
      <c r="K26" s="4" t="s">
        <v>20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 t="str">
        <f>IF(F26="عالى",VLOOKUP(AE26,'جدول الترقيات'!A$2:D$31,3,TRUE),VLOOKUP(AE26,'جدول الترقيات'!A$2:D$31,4,TRUE))</f>
        <v>متوسط18</v>
      </c>
      <c r="AE26" s="2">
        <f t="shared" si="0"/>
        <v>126</v>
      </c>
    </row>
    <row r="27" spans="6:31" ht="18">
      <c r="F27" s="4" t="s">
        <v>14</v>
      </c>
      <c r="G27" s="4">
        <v>7</v>
      </c>
      <c r="H27" s="4"/>
      <c r="I27" s="9"/>
      <c r="J27" s="10">
        <v>13</v>
      </c>
      <c r="K27" s="4" t="s">
        <v>2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 t="str">
        <f>IF(F27="عالى",VLOOKUP(AE27,'جدول الترقيات'!A$2:D$31,3,TRUE),VLOOKUP(AE27,'جدول الترقيات'!A$2:D$31,4,TRUE))</f>
        <v>متوسط23</v>
      </c>
      <c r="AE27" s="2">
        <f t="shared" si="0"/>
        <v>156</v>
      </c>
    </row>
    <row r="28" spans="6:31" ht="18">
      <c r="F28" s="4" t="s">
        <v>14</v>
      </c>
      <c r="G28" s="4">
        <v>8</v>
      </c>
      <c r="H28" s="4"/>
      <c r="I28" s="9">
        <v>6</v>
      </c>
      <c r="J28" s="10">
        <v>12</v>
      </c>
      <c r="K28" s="4" t="s">
        <v>21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 t="str">
        <f>IF(F28="عالى",VLOOKUP(AE28,'جدول الترقيات'!A$2:D$31,3,TRUE),VLOOKUP(AE28,'جدول الترقيات'!A$2:D$31,4,TRUE))</f>
        <v>متوسط22</v>
      </c>
      <c r="AE28" s="2">
        <f t="shared" si="0"/>
        <v>150</v>
      </c>
    </row>
    <row r="29" spans="6:31" ht="18">
      <c r="F29" s="4" t="s">
        <v>14</v>
      </c>
      <c r="G29" s="4">
        <v>9</v>
      </c>
      <c r="H29" s="4"/>
      <c r="I29" s="9"/>
      <c r="J29" s="10">
        <v>14</v>
      </c>
      <c r="K29" s="4" t="s">
        <v>6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 t="str">
        <f>IF(F29="عالى",VLOOKUP(AE29,'جدول الترقيات'!A$2:D$31,3,TRUE),VLOOKUP(AE29,'جدول الترقيات'!A$2:D$31,4,TRUE))</f>
        <v>متوسط25</v>
      </c>
      <c r="AE29" s="2">
        <f t="shared" si="0"/>
        <v>168</v>
      </c>
    </row>
    <row r="30" spans="6:31" ht="18">
      <c r="F30" s="4" t="s">
        <v>14</v>
      </c>
      <c r="G30" s="4">
        <v>10</v>
      </c>
      <c r="I30" s="9">
        <v>6</v>
      </c>
      <c r="J30" s="10">
        <v>13</v>
      </c>
      <c r="K30" s="4" t="s">
        <v>22</v>
      </c>
      <c r="AD30" s="4" t="str">
        <f>IF(F30="عالى",VLOOKUP(AE30,'جدول الترقيات'!A$2:D$31,3,TRUE),VLOOKUP(AE30,'جدول الترقيات'!A$2:D$31,4,TRUE))</f>
        <v>متوسط24</v>
      </c>
      <c r="AE30" s="2">
        <f t="shared" si="0"/>
        <v>162</v>
      </c>
    </row>
    <row r="31" spans="6:31" ht="18">
      <c r="F31" s="4" t="s">
        <v>14</v>
      </c>
      <c r="G31" s="4">
        <v>11</v>
      </c>
      <c r="I31" s="9"/>
      <c r="J31" s="10">
        <v>16</v>
      </c>
      <c r="K31" s="4" t="s">
        <v>3</v>
      </c>
      <c r="AD31" s="4" t="str">
        <f>IF(F31="عالى",VLOOKUP(AE31,'جدول الترقيات'!A$2:D$31,3,TRUE),VLOOKUP(AE31,'جدول الترقيات'!A$2:D$31,4,TRUE))</f>
        <v>متوسط26</v>
      </c>
      <c r="AE31" s="2">
        <f t="shared" si="0"/>
        <v>192</v>
      </c>
    </row>
    <row r="32" spans="6:31" ht="18">
      <c r="F32" s="4" t="s">
        <v>14</v>
      </c>
      <c r="G32" s="4">
        <v>12</v>
      </c>
      <c r="I32" s="9">
        <v>6</v>
      </c>
      <c r="J32" s="10">
        <v>15</v>
      </c>
      <c r="K32" s="4" t="s">
        <v>23</v>
      </c>
      <c r="AD32" s="4" t="str">
        <f>IF(F32="عالى",VLOOKUP(AE32,'جدول الترقيات'!A$2:D$31,3,TRUE),VLOOKUP(AE32,'جدول الترقيات'!A$2:D$31,4,TRUE))</f>
        <v>متوسط26</v>
      </c>
      <c r="AE32" s="2">
        <f t="shared" si="0"/>
        <v>186</v>
      </c>
    </row>
    <row r="33" spans="6:32" ht="18">
      <c r="F33" s="4" t="s">
        <v>14</v>
      </c>
      <c r="G33" s="4">
        <v>13</v>
      </c>
      <c r="I33" s="9"/>
      <c r="J33" s="10">
        <v>17</v>
      </c>
      <c r="K33" s="4" t="s">
        <v>24</v>
      </c>
      <c r="AD33" s="4" t="str">
        <f>IF(F33="عالى",VLOOKUP(AE33,'جدول الترقيات'!A$2:D$31,3,TRUE),VLOOKUP(AE33,'جدول الترقيات'!A$2:D$31,4,TRUE))</f>
        <v>متوسط26</v>
      </c>
      <c r="AE33" s="2">
        <f t="shared" si="0"/>
        <v>204</v>
      </c>
      <c r="AF33" s="4" t="str">
        <f t="shared" ref="AF33" si="1">IF(AND(H33="عالى",AG33&gt;=36,AG33&lt;=41),"ترقية اول",IF(AND(H33="عالى",AG33&gt;=30,AG33&lt;=35),"ترقية أول_ يناير",IF(AND(H33="عالى",AG33&gt;=72,AG33&lt;=78),"ترقية ممتاز",IF(AND(H33="عالى",AG33&gt;=66,AG33&lt;=71),"ترقية ممتاز_ يناير",IF(AND(H33="عالى",AG33&gt;=96,AG33&lt;=101)," ن رئيس قسم",IF(AND(H33="عالى",AG33&gt;=90,AG33&lt;=95)," ن رئيس قسم _ يناير",IF(AND(H33="عالى",AG33&gt;=108,AG33&lt;=113),"رئيس قسم",IF(AND(H33="عالى",AG33&gt;=102,AG33&lt;=107),"رئيس قسم_يناير",IF(AND(H33="عالى",AG33&gt;=132,AG33&lt;=137),"ن مدير إدارة",IF(AND(H33="عالى",AG33&gt;=126,AG33&lt;=131),"ن مدير إدارة_يناير",IF(AND(H33="عالى",AG33&gt;=144,AG33&lt;=149),"مدير إدارة",IF(AND(H33="عالى",AG33&gt;=138,AG33&lt;=143),"مدير إدارة_يناير",""))))))))))))</f>
        <v/>
      </c>
    </row>
    <row r="34" spans="6:32" ht="18">
      <c r="F34" s="4" t="s">
        <v>14</v>
      </c>
      <c r="G34" s="4">
        <v>14</v>
      </c>
      <c r="I34" s="9">
        <v>6</v>
      </c>
      <c r="J34" s="10">
        <v>16</v>
      </c>
      <c r="K34" s="4" t="s">
        <v>25</v>
      </c>
      <c r="AD34" s="4" t="str">
        <f>IF(F34="عالى",VLOOKUP(AE34,'جدول الترقيات'!A$2:D$31,3,TRUE),VLOOKUP(AE34,'جدول الترقيات'!A$2:D$31,4,TRUE))</f>
        <v>متوسط26</v>
      </c>
      <c r="AE34" s="2">
        <f t="shared" si="0"/>
        <v>198</v>
      </c>
    </row>
  </sheetData>
  <conditionalFormatting sqref="AE9:AE34">
    <cfRule type="cellIs" dxfId="0" priority="1" operator="equal">
      <formula>0</formula>
    </cfRule>
  </conditionalFormatting>
  <pageMargins left="0.7" right="0.7" top="0.75" bottom="0.75" header="0.3" footer="0.3"/>
  <pageSetup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88"/>
  <sheetViews>
    <sheetView rightToLeft="1" topLeftCell="A12" zoomScale="110" zoomScaleNormal="110" workbookViewId="0">
      <selection activeCell="C32" sqref="C32"/>
    </sheetView>
  </sheetViews>
  <sheetFormatPr defaultColWidth="9.1640625" defaultRowHeight="14"/>
  <cols>
    <col min="1" max="7" width="9.9140625" customWidth="1"/>
    <col min="8" max="11" width="7.5" customWidth="1"/>
    <col min="12" max="12" width="15.25" hidden="1" customWidth="1"/>
    <col min="13" max="26" width="4" hidden="1" customWidth="1"/>
    <col min="27" max="29" width="0" hidden="1" customWidth="1"/>
    <col min="30" max="30" width="20" customWidth="1"/>
    <col min="31" max="31" width="21.75" customWidth="1"/>
    <col min="32" max="32" width="39.1640625" customWidth="1"/>
  </cols>
  <sheetData>
    <row r="1" spans="1:6">
      <c r="A1" s="11" t="s">
        <v>26</v>
      </c>
      <c r="B1" s="11" t="s">
        <v>27</v>
      </c>
      <c r="C1" s="11" t="s">
        <v>80</v>
      </c>
      <c r="D1" s="11" t="s">
        <v>14</v>
      </c>
    </row>
    <row r="2" spans="1:6">
      <c r="A2" s="1">
        <v>0</v>
      </c>
      <c r="B2" s="1">
        <v>5</v>
      </c>
      <c r="C2" s="1" t="s">
        <v>81</v>
      </c>
      <c r="D2" s="1" t="s">
        <v>81</v>
      </c>
    </row>
    <row r="3" spans="1:6">
      <c r="A3" s="1">
        <f>A2+6</f>
        <v>6</v>
      </c>
      <c r="B3" s="1">
        <f>B2+6</f>
        <v>11</v>
      </c>
      <c r="C3" s="1" t="s">
        <v>81</v>
      </c>
      <c r="D3" s="1" t="s">
        <v>81</v>
      </c>
    </row>
    <row r="4" spans="1:6">
      <c r="A4" s="1">
        <f t="shared" ref="A4:A14" si="0">A3+6</f>
        <v>12</v>
      </c>
      <c r="B4" s="1">
        <f t="shared" ref="B4:B14" si="1">B3+6</f>
        <v>17</v>
      </c>
      <c r="C4" s="1" t="s">
        <v>81</v>
      </c>
      <c r="D4" s="1" t="s">
        <v>81</v>
      </c>
    </row>
    <row r="5" spans="1:6">
      <c r="A5" s="1">
        <f t="shared" si="0"/>
        <v>18</v>
      </c>
      <c r="B5" s="1">
        <f t="shared" si="1"/>
        <v>23</v>
      </c>
      <c r="C5" s="1" t="s">
        <v>81</v>
      </c>
      <c r="D5" s="1" t="s">
        <v>81</v>
      </c>
    </row>
    <row r="6" spans="1:6">
      <c r="A6" s="1">
        <f t="shared" si="0"/>
        <v>24</v>
      </c>
      <c r="B6" s="1">
        <f t="shared" si="1"/>
        <v>29</v>
      </c>
      <c r="C6" s="1" t="s">
        <v>28</v>
      </c>
      <c r="D6" s="1" t="s">
        <v>30</v>
      </c>
    </row>
    <row r="7" spans="1:6">
      <c r="A7" s="1">
        <f t="shared" si="0"/>
        <v>30</v>
      </c>
      <c r="B7" s="1">
        <f t="shared" si="1"/>
        <v>35</v>
      </c>
      <c r="C7" s="1" t="s">
        <v>29</v>
      </c>
      <c r="D7" s="1" t="s">
        <v>31</v>
      </c>
    </row>
    <row r="8" spans="1:6">
      <c r="A8" s="1">
        <f t="shared" si="0"/>
        <v>36</v>
      </c>
      <c r="B8" s="1">
        <f t="shared" si="1"/>
        <v>41</v>
      </c>
      <c r="C8" s="1" t="s">
        <v>32</v>
      </c>
      <c r="D8" s="1" t="s">
        <v>33</v>
      </c>
      <c r="E8" s="1"/>
      <c r="F8" s="1"/>
    </row>
    <row r="9" spans="1:6">
      <c r="A9" s="1">
        <f t="shared" si="0"/>
        <v>42</v>
      </c>
      <c r="B9" s="1">
        <f t="shared" si="1"/>
        <v>47</v>
      </c>
      <c r="C9" s="1" t="s">
        <v>34</v>
      </c>
      <c r="D9" s="1" t="s">
        <v>35</v>
      </c>
      <c r="E9" s="1"/>
      <c r="F9" s="1"/>
    </row>
    <row r="10" spans="1:6">
      <c r="A10" s="1">
        <f t="shared" si="0"/>
        <v>48</v>
      </c>
      <c r="B10" s="1">
        <f t="shared" si="1"/>
        <v>53</v>
      </c>
      <c r="C10" s="1" t="s">
        <v>36</v>
      </c>
      <c r="D10" s="1" t="s">
        <v>37</v>
      </c>
      <c r="E10" s="1"/>
      <c r="F10" s="1"/>
    </row>
    <row r="11" spans="1:6">
      <c r="A11" s="1">
        <f t="shared" si="0"/>
        <v>54</v>
      </c>
      <c r="B11" s="1">
        <f t="shared" si="1"/>
        <v>59</v>
      </c>
      <c r="C11" s="1" t="s">
        <v>38</v>
      </c>
      <c r="D11" s="1" t="s">
        <v>39</v>
      </c>
      <c r="E11" s="1"/>
      <c r="F11" s="1"/>
    </row>
    <row r="12" spans="1:6">
      <c r="A12" s="1">
        <f t="shared" si="0"/>
        <v>60</v>
      </c>
      <c r="B12" s="1">
        <f t="shared" si="1"/>
        <v>65</v>
      </c>
      <c r="C12" s="1" t="s">
        <v>40</v>
      </c>
      <c r="D12" s="1" t="s">
        <v>41</v>
      </c>
      <c r="E12" s="1"/>
      <c r="F12" s="1"/>
    </row>
    <row r="13" spans="1:6">
      <c r="A13" s="1">
        <f t="shared" si="0"/>
        <v>66</v>
      </c>
      <c r="B13" s="1">
        <f t="shared" si="1"/>
        <v>71</v>
      </c>
      <c r="C13" s="1" t="s">
        <v>42</v>
      </c>
      <c r="D13" s="1" t="s">
        <v>43</v>
      </c>
      <c r="E13" s="1"/>
      <c r="F13" s="1"/>
    </row>
    <row r="14" spans="1:6">
      <c r="A14" s="1">
        <f t="shared" si="0"/>
        <v>72</v>
      </c>
      <c r="B14" s="1">
        <f t="shared" si="1"/>
        <v>77</v>
      </c>
      <c r="C14" s="1" t="s">
        <v>44</v>
      </c>
      <c r="D14" s="1" t="s">
        <v>45</v>
      </c>
      <c r="E14" s="1"/>
      <c r="F14" s="1"/>
    </row>
    <row r="15" spans="1:6">
      <c r="A15" s="1">
        <f t="shared" ref="A15:A25" si="2">A14+6</f>
        <v>78</v>
      </c>
      <c r="B15" s="1">
        <f t="shared" ref="B15:B25" si="3">B14+6</f>
        <v>83</v>
      </c>
      <c r="C15" s="1" t="s">
        <v>46</v>
      </c>
      <c r="D15" s="1" t="s">
        <v>47</v>
      </c>
      <c r="E15" s="1"/>
      <c r="F15" s="1"/>
    </row>
    <row r="16" spans="1:6">
      <c r="A16" s="1">
        <f t="shared" si="2"/>
        <v>84</v>
      </c>
      <c r="B16" s="1">
        <f t="shared" si="3"/>
        <v>89</v>
      </c>
      <c r="C16" s="1" t="s">
        <v>48</v>
      </c>
      <c r="D16" s="1" t="s">
        <v>49</v>
      </c>
      <c r="E16" s="1"/>
      <c r="F16" s="1"/>
    </row>
    <row r="17" spans="1:6">
      <c r="A17" s="1">
        <f t="shared" si="2"/>
        <v>90</v>
      </c>
      <c r="B17" s="1">
        <f t="shared" si="3"/>
        <v>95</v>
      </c>
      <c r="C17" s="1" t="s">
        <v>50</v>
      </c>
      <c r="D17" s="1" t="s">
        <v>51</v>
      </c>
      <c r="E17" s="1"/>
      <c r="F17" s="1"/>
    </row>
    <row r="18" spans="1:6">
      <c r="A18" s="1">
        <f t="shared" si="2"/>
        <v>96</v>
      </c>
      <c r="B18" s="1">
        <f t="shared" si="3"/>
        <v>101</v>
      </c>
      <c r="C18" s="1" t="s">
        <v>52</v>
      </c>
      <c r="D18" s="1" t="s">
        <v>53</v>
      </c>
      <c r="E18" s="1"/>
      <c r="F18" s="1"/>
    </row>
    <row r="19" spans="1:6">
      <c r="A19" s="1">
        <f t="shared" si="2"/>
        <v>102</v>
      </c>
      <c r="B19" s="1">
        <f t="shared" si="3"/>
        <v>107</v>
      </c>
      <c r="C19" s="1" t="s">
        <v>54</v>
      </c>
      <c r="D19" s="1" t="s">
        <v>55</v>
      </c>
      <c r="E19" s="1"/>
      <c r="F19" s="1"/>
    </row>
    <row r="20" spans="1:6">
      <c r="A20" s="1">
        <f t="shared" si="2"/>
        <v>108</v>
      </c>
      <c r="B20" s="1">
        <f t="shared" si="3"/>
        <v>113</v>
      </c>
      <c r="C20" s="1" t="s">
        <v>56</v>
      </c>
      <c r="D20" s="1" t="s">
        <v>57</v>
      </c>
      <c r="E20" s="1"/>
      <c r="F20" s="1"/>
    </row>
    <row r="21" spans="1:6">
      <c r="A21" s="1">
        <f t="shared" si="2"/>
        <v>114</v>
      </c>
      <c r="B21" s="1">
        <f t="shared" si="3"/>
        <v>119</v>
      </c>
      <c r="C21" s="1" t="s">
        <v>58</v>
      </c>
      <c r="D21" s="1" t="s">
        <v>59</v>
      </c>
      <c r="E21" s="1"/>
      <c r="F21" s="1"/>
    </row>
    <row r="22" spans="1:6">
      <c r="A22" s="1">
        <f t="shared" si="2"/>
        <v>120</v>
      </c>
      <c r="B22" s="1">
        <f t="shared" si="3"/>
        <v>125</v>
      </c>
      <c r="C22" s="1" t="s">
        <v>60</v>
      </c>
      <c r="D22" s="1" t="s">
        <v>61</v>
      </c>
      <c r="E22" s="1"/>
      <c r="F22" s="1"/>
    </row>
    <row r="23" spans="1:6">
      <c r="A23" s="1">
        <f t="shared" si="2"/>
        <v>126</v>
      </c>
      <c r="B23" s="1">
        <f t="shared" si="3"/>
        <v>131</v>
      </c>
      <c r="C23" s="1" t="s">
        <v>62</v>
      </c>
      <c r="D23" s="1" t="s">
        <v>63</v>
      </c>
      <c r="E23" s="1"/>
      <c r="F23" s="1"/>
    </row>
    <row r="24" spans="1:6">
      <c r="A24" s="1">
        <f t="shared" si="2"/>
        <v>132</v>
      </c>
      <c r="B24" s="1">
        <f t="shared" si="3"/>
        <v>137</v>
      </c>
      <c r="C24" s="1" t="s">
        <v>64</v>
      </c>
      <c r="D24" s="1" t="s">
        <v>65</v>
      </c>
      <c r="E24" s="1"/>
      <c r="F24" s="1"/>
    </row>
    <row r="25" spans="1:6">
      <c r="A25" s="1">
        <f t="shared" si="2"/>
        <v>138</v>
      </c>
      <c r="B25" s="1">
        <f t="shared" si="3"/>
        <v>143</v>
      </c>
      <c r="C25" s="1" t="s">
        <v>66</v>
      </c>
      <c r="D25" s="1" t="s">
        <v>67</v>
      </c>
      <c r="E25" s="1"/>
      <c r="F25" s="1"/>
    </row>
    <row r="26" spans="1:6">
      <c r="A26" s="1">
        <f t="shared" ref="A26:A31" si="4">A25+6</f>
        <v>144</v>
      </c>
      <c r="B26" s="1">
        <f t="shared" ref="B26:B31" si="5">B25+6</f>
        <v>149</v>
      </c>
      <c r="C26" s="1" t="s">
        <v>68</v>
      </c>
      <c r="D26" s="1" t="s">
        <v>69</v>
      </c>
      <c r="E26" s="1"/>
      <c r="F26" s="1"/>
    </row>
    <row r="27" spans="1:6">
      <c r="A27" s="1">
        <f t="shared" si="4"/>
        <v>150</v>
      </c>
      <c r="B27" s="1">
        <f t="shared" si="5"/>
        <v>155</v>
      </c>
      <c r="C27" s="1" t="s">
        <v>70</v>
      </c>
      <c r="D27" s="1" t="s">
        <v>71</v>
      </c>
      <c r="E27" s="1"/>
      <c r="F27" s="1"/>
    </row>
    <row r="28" spans="1:6">
      <c r="A28" s="1">
        <f t="shared" si="4"/>
        <v>156</v>
      </c>
      <c r="B28" s="1">
        <f t="shared" si="5"/>
        <v>161</v>
      </c>
      <c r="C28" s="1" t="s">
        <v>72</v>
      </c>
      <c r="D28" s="1" t="s">
        <v>73</v>
      </c>
      <c r="E28" s="1"/>
      <c r="F28" s="1"/>
    </row>
    <row r="29" spans="1:6">
      <c r="A29" s="1">
        <f t="shared" si="4"/>
        <v>162</v>
      </c>
      <c r="B29" s="1">
        <f t="shared" si="5"/>
        <v>167</v>
      </c>
      <c r="C29" s="1" t="s">
        <v>74</v>
      </c>
      <c r="D29" s="1" t="s">
        <v>75</v>
      </c>
      <c r="E29" s="1"/>
      <c r="F29" s="1"/>
    </row>
    <row r="30" spans="1:6">
      <c r="A30" s="1">
        <f t="shared" si="4"/>
        <v>168</v>
      </c>
      <c r="B30" s="1">
        <f t="shared" si="5"/>
        <v>173</v>
      </c>
      <c r="C30" s="1" t="s">
        <v>76</v>
      </c>
      <c r="D30" s="1" t="s">
        <v>77</v>
      </c>
      <c r="E30" s="1"/>
      <c r="F30" s="1"/>
    </row>
    <row r="31" spans="1:6">
      <c r="A31" s="1">
        <f t="shared" si="4"/>
        <v>174</v>
      </c>
      <c r="B31" s="1">
        <f t="shared" si="5"/>
        <v>179</v>
      </c>
      <c r="C31" s="1" t="s">
        <v>78</v>
      </c>
      <c r="D31" s="1" t="s">
        <v>79</v>
      </c>
      <c r="E31" s="1"/>
      <c r="F31" s="1"/>
    </row>
    <row r="32" spans="1:6">
      <c r="E32" s="1"/>
      <c r="F32" s="1"/>
    </row>
    <row r="33" spans="1:6">
      <c r="E33" s="1"/>
      <c r="F33" s="1"/>
    </row>
    <row r="34" spans="1:6">
      <c r="E34" s="1"/>
      <c r="F34" s="1"/>
    </row>
    <row r="35" spans="1:6">
      <c r="E35" s="1"/>
      <c r="F35" s="1"/>
    </row>
    <row r="36" spans="1:6">
      <c r="E36" s="1"/>
      <c r="F36" s="1"/>
    </row>
    <row r="37" spans="1:6">
      <c r="E37" s="1"/>
      <c r="F37" s="1"/>
    </row>
    <row r="38" spans="1:6">
      <c r="E38" s="1"/>
      <c r="F38" s="1"/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1"/>
      <c r="D40" s="1"/>
      <c r="E40" s="1"/>
      <c r="F40" s="1"/>
    </row>
    <row r="41" spans="1:6">
      <c r="A41" s="1"/>
      <c r="B41" s="1"/>
      <c r="C41" s="1"/>
      <c r="D41" s="1"/>
      <c r="E41" s="1"/>
      <c r="F41" s="1"/>
    </row>
    <row r="42" spans="1:6">
      <c r="A42" s="1"/>
      <c r="B42" s="1"/>
      <c r="C42" s="1"/>
      <c r="D42" s="1"/>
      <c r="E42" s="1"/>
      <c r="F42" s="1"/>
    </row>
    <row r="43" spans="1:6">
      <c r="A43" s="1"/>
      <c r="B43" s="1"/>
      <c r="C43" s="1"/>
      <c r="D43" s="1"/>
      <c r="E43" s="1"/>
      <c r="F43" s="1"/>
    </row>
    <row r="44" spans="1:6">
      <c r="A44" s="1"/>
      <c r="B44" s="1"/>
      <c r="C44" s="1"/>
      <c r="D44" s="1"/>
      <c r="E44" s="1"/>
      <c r="F44" s="1"/>
    </row>
    <row r="45" spans="1:6">
      <c r="A45" s="1"/>
      <c r="B45" s="1"/>
      <c r="C45" s="1"/>
      <c r="D45" s="1"/>
      <c r="E45" s="1"/>
      <c r="F45" s="1"/>
    </row>
    <row r="46" spans="1:6">
      <c r="A46" s="1"/>
      <c r="B46" s="1"/>
      <c r="C46" s="1"/>
      <c r="D46" s="1"/>
      <c r="E46" s="1"/>
      <c r="F46" s="1"/>
    </row>
    <row r="47" spans="1:6">
      <c r="A47" s="1"/>
      <c r="B47" s="1"/>
      <c r="C47" s="1"/>
      <c r="D47" s="1"/>
      <c r="E47" s="1"/>
      <c r="F47" s="1"/>
    </row>
    <row r="48" spans="1:6">
      <c r="A48" s="1"/>
      <c r="B48" s="1"/>
      <c r="C48" s="1"/>
      <c r="D48" s="1"/>
      <c r="E48" s="1"/>
      <c r="F48" s="1"/>
    </row>
    <row r="49" spans="1:6">
      <c r="A49" s="1"/>
      <c r="B49" s="1"/>
      <c r="C49" s="1"/>
      <c r="D49" s="1"/>
      <c r="E49" s="1"/>
      <c r="F49" s="1"/>
    </row>
    <row r="50" spans="1:6">
      <c r="A50" s="1"/>
      <c r="B50" s="1"/>
      <c r="C50" s="1"/>
      <c r="D50" s="1"/>
      <c r="E50" s="1"/>
      <c r="F50" s="1"/>
    </row>
    <row r="51" spans="1:6">
      <c r="A51" s="1"/>
      <c r="B51" s="1"/>
      <c r="C51" s="1"/>
      <c r="D51" s="1"/>
      <c r="E51" s="1"/>
      <c r="F51" s="1"/>
    </row>
    <row r="52" spans="1:6">
      <c r="A52" s="1"/>
      <c r="B52" s="1"/>
      <c r="C52" s="1"/>
      <c r="D52" s="1"/>
      <c r="E52" s="1"/>
      <c r="F52" s="1"/>
    </row>
    <row r="53" spans="1:6">
      <c r="A53" s="1"/>
      <c r="B53" s="1"/>
      <c r="C53" s="1"/>
      <c r="D53" s="1"/>
      <c r="E53" s="1"/>
      <c r="F53" s="1"/>
    </row>
    <row r="54" spans="1:6">
      <c r="A54" s="1"/>
      <c r="B54" s="1"/>
      <c r="C54" s="1"/>
      <c r="D54" s="1"/>
      <c r="E54" s="1"/>
      <c r="F54" s="1"/>
    </row>
    <row r="55" spans="1:6">
      <c r="A55" s="1"/>
      <c r="B55" s="1"/>
      <c r="C55" s="1"/>
      <c r="D55" s="1"/>
      <c r="E55" s="1"/>
      <c r="F55" s="1"/>
    </row>
    <row r="56" spans="1:6">
      <c r="A56" s="1"/>
      <c r="B56" s="1"/>
      <c r="C56" s="1"/>
      <c r="D56" s="1"/>
      <c r="E56" s="1"/>
      <c r="F56" s="1"/>
    </row>
    <row r="57" spans="1:6">
      <c r="A57" s="1"/>
      <c r="B57" s="1"/>
      <c r="C57" s="1"/>
      <c r="D57" s="1"/>
      <c r="E57" s="1"/>
      <c r="F57" s="1"/>
    </row>
    <row r="58" spans="1:6">
      <c r="A58" s="1"/>
      <c r="B58" s="1"/>
      <c r="C58" s="1"/>
      <c r="D58" s="1"/>
      <c r="E58" s="1"/>
      <c r="F58" s="1"/>
    </row>
    <row r="59" spans="1:6">
      <c r="A59" s="1"/>
      <c r="B59" s="1"/>
      <c r="C59" s="1"/>
      <c r="D59" s="1"/>
      <c r="E59" s="1"/>
      <c r="F59" s="1"/>
    </row>
    <row r="60" spans="1:6">
      <c r="A60" s="1"/>
      <c r="B60" s="1"/>
      <c r="C60" s="1"/>
      <c r="D60" s="1"/>
      <c r="E60" s="1"/>
      <c r="F60" s="1"/>
    </row>
    <row r="61" spans="1:6">
      <c r="A61" s="1"/>
      <c r="B61" s="1"/>
      <c r="C61" s="1"/>
      <c r="D61" s="1"/>
      <c r="E61" s="1"/>
      <c r="F61" s="1"/>
    </row>
    <row r="62" spans="1:6">
      <c r="A62" s="1"/>
      <c r="B62" s="1"/>
      <c r="C62" s="1"/>
      <c r="D62" s="1"/>
      <c r="E62" s="1"/>
      <c r="F62" s="1"/>
    </row>
    <row r="63" spans="1:6">
      <c r="A63" s="1"/>
      <c r="B63" s="1"/>
      <c r="C63" s="1"/>
      <c r="D63" s="1"/>
      <c r="E63" s="1"/>
      <c r="F63" s="1"/>
    </row>
    <row r="64" spans="1:6">
      <c r="A64" s="1"/>
      <c r="B64" s="1"/>
      <c r="C64" s="1"/>
      <c r="D64" s="1"/>
      <c r="E64" s="1"/>
      <c r="F64" s="1"/>
    </row>
    <row r="65" spans="1:6">
      <c r="A65" s="1"/>
      <c r="B65" s="1"/>
      <c r="C65" s="1"/>
      <c r="D65" s="1"/>
      <c r="E65" s="1"/>
      <c r="F65" s="1"/>
    </row>
    <row r="66" spans="1:6">
      <c r="A66" s="1"/>
      <c r="B66" s="1"/>
      <c r="C66" s="1"/>
      <c r="D66" s="1"/>
      <c r="E66" s="1"/>
      <c r="F66" s="1"/>
    </row>
    <row r="67" spans="1:6">
      <c r="A67" s="1"/>
      <c r="B67" s="1"/>
      <c r="C67" s="1"/>
      <c r="D67" s="1"/>
      <c r="E67" s="1"/>
      <c r="F67" s="1"/>
    </row>
    <row r="68" spans="1:6">
      <c r="A68" s="1"/>
      <c r="B68" s="1"/>
      <c r="C68" s="1"/>
      <c r="D68" s="1"/>
      <c r="E68" s="1"/>
      <c r="F68" s="1"/>
    </row>
    <row r="69" spans="1:6">
      <c r="A69" s="1"/>
      <c r="B69" s="1"/>
      <c r="C69" s="1"/>
      <c r="D69" s="1"/>
      <c r="E69" s="1"/>
      <c r="F69" s="1"/>
    </row>
    <row r="70" spans="1:6">
      <c r="A70" s="1"/>
      <c r="B70" s="1"/>
      <c r="C70" s="1"/>
      <c r="D70" s="1"/>
      <c r="E70" s="1"/>
      <c r="F70" s="1"/>
    </row>
    <row r="71" spans="1:6">
      <c r="A71" s="1"/>
      <c r="B71" s="1"/>
      <c r="C71" s="1"/>
      <c r="D71" s="1"/>
      <c r="E71" s="1"/>
      <c r="F71" s="1"/>
    </row>
    <row r="72" spans="1:6">
      <c r="A72" s="1"/>
      <c r="B72" s="1"/>
      <c r="C72" s="1"/>
      <c r="D72" s="1"/>
      <c r="E72" s="1"/>
      <c r="F72" s="1"/>
    </row>
    <row r="73" spans="1:6">
      <c r="A73" s="1"/>
      <c r="B73" s="1"/>
      <c r="C73" s="1"/>
      <c r="D73" s="1"/>
      <c r="E73" s="1"/>
      <c r="F73" s="1"/>
    </row>
    <row r="74" spans="1:6">
      <c r="A74" s="1"/>
      <c r="B74" s="1"/>
      <c r="C74" s="1"/>
      <c r="D74" s="1"/>
      <c r="E74" s="1"/>
      <c r="F74" s="1"/>
    </row>
    <row r="75" spans="1:6">
      <c r="A75" s="1"/>
      <c r="B75" s="1"/>
      <c r="C75" s="1"/>
      <c r="D75" s="1"/>
      <c r="E75" s="1"/>
      <c r="F75" s="1"/>
    </row>
    <row r="76" spans="1:6">
      <c r="A76" s="1"/>
      <c r="B76" s="1"/>
      <c r="C76" s="1"/>
      <c r="D76" s="1"/>
      <c r="E76" s="1"/>
      <c r="F76" s="1"/>
    </row>
    <row r="77" spans="1:6">
      <c r="A77" s="1"/>
      <c r="B77" s="1"/>
      <c r="C77" s="1"/>
      <c r="D77" s="1"/>
      <c r="E77" s="1"/>
      <c r="F77" s="1"/>
    </row>
    <row r="78" spans="1:6">
      <c r="A78" s="1"/>
      <c r="B78" s="1"/>
      <c r="C78" s="1"/>
      <c r="D78" s="1"/>
      <c r="E78" s="1"/>
      <c r="F78" s="1"/>
    </row>
    <row r="79" spans="1:6">
      <c r="A79" s="1"/>
      <c r="B79" s="1"/>
      <c r="C79" s="1"/>
      <c r="D79" s="1"/>
      <c r="E79" s="1"/>
      <c r="F79" s="1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</sheetData>
  <pageMargins left="0.7" right="0.7" top="0.75" bottom="0.75" header="0.3" footer="0.3"/>
  <pageSetup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جدول الترقيات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user15</cp:lastModifiedBy>
  <dcterms:created xsi:type="dcterms:W3CDTF">2016-05-04T21:28:07Z</dcterms:created>
  <dcterms:modified xsi:type="dcterms:W3CDTF">2016-05-05T11:29:22Z</dcterms:modified>
</cp:coreProperties>
</file>